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4\"/>
    </mc:Choice>
  </mc:AlternateContent>
  <xr:revisionPtr revIDLastSave="0" documentId="13_ncr:1_{D5988A7E-5FC6-4828-B504-EF7690A376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T17" i="1" l="1"/>
  <c r="X30" i="1"/>
  <c r="W30" i="1"/>
  <c r="T30" i="1"/>
  <c r="T24" i="1" s="1"/>
  <c r="X31" i="1"/>
  <c r="X32" i="1"/>
  <c r="X33" i="1"/>
  <c r="W31" i="1"/>
  <c r="W32" i="1"/>
  <c r="W33" i="1"/>
  <c r="T31" i="1"/>
  <c r="T32" i="1"/>
  <c r="T33" i="1"/>
  <c r="X28" i="1"/>
  <c r="X27" i="1" s="1"/>
  <c r="X26" i="1" s="1"/>
  <c r="X25" i="1" s="1"/>
  <c r="W28" i="1"/>
  <c r="W27" i="1" s="1"/>
  <c r="W26" i="1" s="1"/>
  <c r="W25" i="1" s="1"/>
  <c r="T28" i="1"/>
  <c r="T27" i="1" s="1"/>
  <c r="T26" i="1" s="1"/>
  <c r="T25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<sst xmlns="http://schemas.openxmlformats.org/spreadsheetml/2006/main" count="91" uniqueCount="55">
  <si>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</si>
  <si>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</si>
  <si>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</si>
  <si>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</si>
  <si>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</si>
  <si>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</si>
  <si>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</si>
  <si>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</si>
  <si>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</si>
  <si>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</si>
  <si>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</si>
  <si>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</si>
  <si>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</si>
  <si>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</si>
  <si>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</si>
  <si>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</si>
  <si>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</si>
  <si>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</si>
  <si>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</si>
  <si>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</si>
  <si>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01 03 01 00 04 0000 710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</si>
  <si>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</si>
  <si>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</si>
  <si>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</si>
  <si>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</si>
  <si>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</si>
  <si>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</si>
  <si>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</si>
  <si>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</si>
  <si>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</si>
  <si>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</si>
  <si>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</si>
  <si>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</si>
  <si>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</si>
  <si>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</si>
  <si>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</si>
  <si>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</si>
  <si>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</si>
  <si>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</si>
  <si>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</si>
  <si>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</si>
  <si>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</si>
  <si>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</si>
  <si>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</si>
  <si>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2025 год</t>
  </si>
  <si>
    <t>2026 год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</si>
  <si>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</si>
  <si>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</si>
  <si>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</si>
  <si>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</si>
  <si>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</si>
  <si>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ИТОГО  </t>
  </si>
  <si>
    <t>по состоянию на 27.03.2024 к Решению от 27.03.2024 № 12/СД</t>
  </si>
  <si>
    <t xml:space="preserve"> Сумма на текущий финансовый год (2024), руб.</t>
  </si>
  <si>
    <t xml:space="preserve"> Сумма на плановый период,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</si>
</sst>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b/>
      <sz val="12"/>
      <name val="Arial"/>
      <family val="2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1" fillId="0" borderId="11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4" fontId="1" fillId="0" borderId="2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36"/>
  <sheetViews>
    <sheetView tabSelected="1" zoomScale="85" zoomScaleNormal="85" workbookViewId="0">
      <selection sqref="A1:XFD1048576"/>
    </sheetView>
  </sheetViews>
  <sheetFormatPr defaultColWidth="8.85546875" defaultRowHeight="36" customHeight="1" x14ac:dyDescent="0.25"/>
  <cols>
    <col min="1" max="2" width="10.7109375" style="11" customWidth="1"/>
    <col min="3" max="3" width="3.7109375" style="11" customWidth="1"/>
    <col min="4" max="4" width="7" style="11" customWidth="1"/>
    <col min="5" max="5" width="6.7109375" style="11" customWidth="1"/>
    <col min="6" max="6" width="7" style="11" customWidth="1"/>
    <col min="7" max="7" width="3.7109375" style="11" customWidth="1"/>
    <col min="8" max="8" width="4.7109375" style="11" customWidth="1"/>
    <col min="9" max="9" width="2.28515625" style="11" customWidth="1"/>
    <col min="10" max="10" width="8.42578125" style="11" customWidth="1"/>
    <col min="11" max="11" width="2.28515625" style="11" customWidth="1"/>
    <col min="12" max="12" width="8.42578125" style="11" customWidth="1"/>
    <col min="13" max="13" width="3.85546875" style="11" customWidth="1"/>
    <col min="14" max="14" width="0.85546875" style="11" customWidth="1"/>
    <col min="15" max="15" width="10.7109375" style="11" customWidth="1"/>
    <col min="16" max="16" width="1.140625" style="11" customWidth="1"/>
    <col min="17" max="17" width="9.5703125" style="11" customWidth="1"/>
    <col min="18" max="18" width="3.140625" style="11" customWidth="1"/>
    <col min="19" max="19" width="11.5703125" style="11" customWidth="1"/>
    <col min="20" max="20" width="5.5703125" style="11" hidden="1" customWidth="1"/>
    <col min="21" max="21" width="5.7109375" style="11" customWidth="1"/>
    <col min="22" max="22" width="15.42578125" style="11" customWidth="1"/>
    <col min="23" max="23" width="20.85546875" style="11" customWidth="1"/>
    <col min="24" max="24" width="23.140625" style="11" customWidth="1"/>
    <col min="25" max="37" width="10.7109375" style="11" customWidth="1"/>
    <col min="38" max="38" width="9.140625" style="11" customWidth="1"/>
    <col min="39" max="16384" width="8.85546875" style="11"/>
  </cols>
  <sheetData>
    <row r="2" spans="1:24" ht="36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36" customHeight="1" x14ac:dyDescent="0.25">
      <c r="A3" s="12"/>
      <c r="B3" s="10" t="s">
        <v>52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36" customHeight="1" thickBot="1" x14ac:dyDescent="0.3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spans="1:24" ht="36" customHeight="1" thickBot="1" x14ac:dyDescent="0.3">
      <c r="A5" s="15" t="s">
        <v>1</v>
      </c>
      <c r="B5" s="16" t="s">
        <v>2</v>
      </c>
      <c r="C5" s="16"/>
      <c r="D5" s="16"/>
      <c r="E5" s="16"/>
      <c r="F5" s="16" t="s">
        <v>3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7" t="s">
        <v>53</v>
      </c>
      <c r="U5" s="17"/>
      <c r="V5" s="17"/>
      <c r="W5" s="18" t="s">
        <v>54</v>
      </c>
      <c r="X5" s="18"/>
    </row>
    <row r="6" spans="1:24" ht="36" customHeight="1" thickBot="1" x14ac:dyDescent="0.3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9"/>
      <c r="U6" s="19"/>
      <c r="V6" s="19"/>
      <c r="W6" s="2" t="s">
        <v>44</v>
      </c>
      <c r="X6" s="2" t="s">
        <v>45</v>
      </c>
    </row>
    <row r="7" spans="1:24" s="33" customFormat="1" ht="36" customHeight="1" thickBot="1" x14ac:dyDescent="0.3">
      <c r="A7" s="3">
        <v>1</v>
      </c>
      <c r="B7" s="1">
        <v>2</v>
      </c>
      <c r="C7" s="1"/>
      <c r="D7" s="1"/>
      <c r="E7" s="1"/>
      <c r="F7" s="1">
        <v>3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4">
        <v>4</v>
      </c>
      <c r="U7" s="4"/>
      <c r="V7" s="4"/>
      <c r="W7" s="5">
        <v>5</v>
      </c>
      <c r="X7" s="3">
        <v>6</v>
      </c>
    </row>
    <row r="8" spans="1:24" ht="36" customHeight="1" x14ac:dyDescent="0.25">
      <c r="A8" s="20" t="s">
        <v>4</v>
      </c>
      <c r="B8" s="21" t="s">
        <v>5</v>
      </c>
      <c r="C8" s="21"/>
      <c r="D8" s="21"/>
      <c r="E8" s="21"/>
      <c r="F8" s="6" t="s">
        <v>6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34">
        <v>138759075.59999999</v>
      </c>
      <c r="U8" s="34"/>
      <c r="V8" s="34"/>
      <c r="W8" s="35">
        <v>0</v>
      </c>
      <c r="X8" s="36">
        <v>-89940000</v>
      </c>
    </row>
    <row r="9" spans="1:24" ht="36" customHeight="1" x14ac:dyDescent="0.25">
      <c r="A9" s="22" t="s">
        <v>4</v>
      </c>
      <c r="B9" s="23" t="s">
        <v>7</v>
      </c>
      <c r="C9" s="23"/>
      <c r="D9" s="23"/>
      <c r="E9" s="23"/>
      <c r="F9" s="7" t="s">
        <v>8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37">
        <v>107546940</v>
      </c>
      <c r="U9" s="37"/>
      <c r="V9" s="37"/>
      <c r="W9" s="38">
        <v>107546940</v>
      </c>
      <c r="X9" s="39">
        <v>20184120</v>
      </c>
    </row>
    <row r="10" spans="1:24" ht="36" customHeight="1" x14ac:dyDescent="0.25">
      <c r="A10" s="22" t="s">
        <v>4</v>
      </c>
      <c r="B10" s="23" t="s">
        <v>9</v>
      </c>
      <c r="C10" s="23"/>
      <c r="D10" s="23"/>
      <c r="E10" s="23"/>
      <c r="F10" s="7" t="s">
        <v>46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37">
        <v>307546940</v>
      </c>
      <c r="U10" s="37"/>
      <c r="V10" s="37"/>
      <c r="W10" s="38">
        <v>415093880</v>
      </c>
      <c r="X10" s="39">
        <v>435278000</v>
      </c>
    </row>
    <row r="11" spans="1:24" ht="36" customHeight="1" x14ac:dyDescent="0.25">
      <c r="A11" s="24" t="s">
        <v>4</v>
      </c>
      <c r="B11" s="25" t="s">
        <v>10</v>
      </c>
      <c r="C11" s="25"/>
      <c r="D11" s="25"/>
      <c r="E11" s="25"/>
      <c r="F11" s="8" t="s">
        <v>47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40">
        <v>307546940</v>
      </c>
      <c r="U11" s="40"/>
      <c r="V11" s="40"/>
      <c r="W11" s="41">
        <v>415093880</v>
      </c>
      <c r="X11" s="42">
        <v>435278000</v>
      </c>
    </row>
    <row r="12" spans="1:24" ht="36" customHeight="1" x14ac:dyDescent="0.25">
      <c r="A12" s="26" t="s">
        <v>11</v>
      </c>
      <c r="B12" s="27" t="s">
        <v>10</v>
      </c>
      <c r="C12" s="27"/>
      <c r="D12" s="27"/>
      <c r="E12" s="27"/>
      <c r="F12" s="9" t="s">
        <v>47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43">
        <v>307546940</v>
      </c>
      <c r="U12" s="43"/>
      <c r="V12" s="43"/>
      <c r="W12" s="44">
        <v>415093880</v>
      </c>
      <c r="X12" s="45">
        <v>435278000</v>
      </c>
    </row>
    <row r="13" spans="1:24" ht="36" customHeight="1" x14ac:dyDescent="0.25">
      <c r="A13" s="22" t="s">
        <v>4</v>
      </c>
      <c r="B13" s="23" t="s">
        <v>12</v>
      </c>
      <c r="C13" s="23"/>
      <c r="D13" s="23"/>
      <c r="E13" s="23"/>
      <c r="F13" s="7" t="s">
        <v>13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37">
        <v>-200000000</v>
      </c>
      <c r="U13" s="37"/>
      <c r="V13" s="37"/>
      <c r="W13" s="38">
        <v>-307546940</v>
      </c>
      <c r="X13" s="39">
        <v>-415093880</v>
      </c>
    </row>
    <row r="14" spans="1:24" ht="36" customHeight="1" x14ac:dyDescent="0.25">
      <c r="A14" s="24" t="s">
        <v>4</v>
      </c>
      <c r="B14" s="25" t="s">
        <v>14</v>
      </c>
      <c r="C14" s="25"/>
      <c r="D14" s="25"/>
      <c r="E14" s="25"/>
      <c r="F14" s="8" t="s">
        <v>48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40">
        <v>-200000000</v>
      </c>
      <c r="U14" s="40"/>
      <c r="V14" s="40"/>
      <c r="W14" s="41">
        <v>-307546940</v>
      </c>
      <c r="X14" s="42">
        <v>-415093880</v>
      </c>
    </row>
    <row r="15" spans="1:24" ht="36" customHeight="1" x14ac:dyDescent="0.25">
      <c r="A15" s="26" t="s">
        <v>11</v>
      </c>
      <c r="B15" s="27" t="s">
        <v>14</v>
      </c>
      <c r="C15" s="27"/>
      <c r="D15" s="27"/>
      <c r="E15" s="27"/>
      <c r="F15" s="9" t="s">
        <v>48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43">
        <v>-200000000</v>
      </c>
      <c r="U15" s="43"/>
      <c r="V15" s="43"/>
      <c r="W15" s="44">
        <v>-307546940</v>
      </c>
      <c r="X15" s="45">
        <v>-415093880</v>
      </c>
    </row>
    <row r="16" spans="1:24" ht="36" customHeight="1" x14ac:dyDescent="0.25">
      <c r="A16" s="22" t="s">
        <v>4</v>
      </c>
      <c r="B16" s="23" t="s">
        <v>15</v>
      </c>
      <c r="C16" s="23"/>
      <c r="D16" s="23"/>
      <c r="E16" s="23"/>
      <c r="F16" s="7" t="s">
        <v>16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37">
        <v>-107546940</v>
      </c>
      <c r="U16" s="37"/>
      <c r="V16" s="37"/>
      <c r="W16" s="38">
        <v>-107546940</v>
      </c>
      <c r="X16" s="39">
        <v>-110124120</v>
      </c>
    </row>
    <row r="17" spans="1:24" ht="36" customHeight="1" x14ac:dyDescent="0.25">
      <c r="A17" s="22" t="s">
        <v>4</v>
      </c>
      <c r="B17" s="23" t="s">
        <v>17</v>
      </c>
      <c r="C17" s="23"/>
      <c r="D17" s="23"/>
      <c r="E17" s="23"/>
      <c r="F17" s="7" t="s">
        <v>18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37">
        <f>T18+T21</f>
        <v>-107546940</v>
      </c>
      <c r="U17" s="37"/>
      <c r="V17" s="37"/>
      <c r="W17" s="38">
        <v>-107546940</v>
      </c>
      <c r="X17" s="39">
        <v>-110124120</v>
      </c>
    </row>
    <row r="18" spans="1:24" ht="36" customHeight="1" x14ac:dyDescent="0.25">
      <c r="A18" s="24" t="s">
        <v>4</v>
      </c>
      <c r="B18" s="25" t="s">
        <v>19</v>
      </c>
      <c r="C18" s="25"/>
      <c r="D18" s="25"/>
      <c r="E18" s="25"/>
      <c r="F18" s="8" t="s">
        <v>49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40">
        <v>200000000</v>
      </c>
      <c r="U18" s="40"/>
      <c r="V18" s="40"/>
      <c r="W18" s="41">
        <v>0</v>
      </c>
      <c r="X18" s="42">
        <v>0</v>
      </c>
    </row>
    <row r="19" spans="1:24" ht="46.5" customHeight="1" x14ac:dyDescent="0.25">
      <c r="A19" s="24" t="s">
        <v>4</v>
      </c>
      <c r="B19" s="25" t="s">
        <v>20</v>
      </c>
      <c r="C19" s="25"/>
      <c r="D19" s="25"/>
      <c r="E19" s="25"/>
      <c r="F19" s="8" t="s">
        <v>50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40">
        <v>200000000</v>
      </c>
      <c r="U19" s="40"/>
      <c r="V19" s="40"/>
      <c r="W19" s="41">
        <v>0</v>
      </c>
      <c r="X19" s="42">
        <v>0</v>
      </c>
    </row>
    <row r="20" spans="1:24" ht="48" customHeight="1" x14ac:dyDescent="0.25">
      <c r="A20" s="26" t="s">
        <v>11</v>
      </c>
      <c r="B20" s="27" t="s">
        <v>20</v>
      </c>
      <c r="C20" s="27"/>
      <c r="D20" s="27"/>
      <c r="E20" s="27"/>
      <c r="F20" s="9" t="s">
        <v>50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43">
        <v>200000000</v>
      </c>
      <c r="U20" s="43"/>
      <c r="V20" s="43"/>
      <c r="W20" s="44">
        <v>0</v>
      </c>
      <c r="X20" s="45">
        <v>0</v>
      </c>
    </row>
    <row r="21" spans="1:24" ht="52.5" customHeight="1" x14ac:dyDescent="0.25">
      <c r="A21" s="24" t="s">
        <v>4</v>
      </c>
      <c r="B21" s="25" t="s">
        <v>21</v>
      </c>
      <c r="C21" s="25"/>
      <c r="D21" s="25"/>
      <c r="E21" s="25"/>
      <c r="F21" s="8" t="s">
        <v>22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40">
        <v>-307546940</v>
      </c>
      <c r="U21" s="40"/>
      <c r="V21" s="40"/>
      <c r="W21" s="41">
        <v>-107546940</v>
      </c>
      <c r="X21" s="42">
        <v>-110124120</v>
      </c>
    </row>
    <row r="22" spans="1:24" ht="57" customHeight="1" x14ac:dyDescent="0.25">
      <c r="A22" s="24" t="s">
        <v>4</v>
      </c>
      <c r="B22" s="25" t="s">
        <v>23</v>
      </c>
      <c r="C22" s="25"/>
      <c r="D22" s="25"/>
      <c r="E22" s="25"/>
      <c r="F22" s="8" t="s">
        <v>24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40">
        <v>-307546940</v>
      </c>
      <c r="U22" s="40"/>
      <c r="V22" s="40"/>
      <c r="W22" s="41">
        <v>-107546940</v>
      </c>
      <c r="X22" s="42">
        <v>-110124120</v>
      </c>
    </row>
    <row r="23" spans="1:24" ht="48.75" customHeight="1" x14ac:dyDescent="0.25">
      <c r="A23" s="26" t="s">
        <v>11</v>
      </c>
      <c r="B23" s="27" t="s">
        <v>23</v>
      </c>
      <c r="C23" s="27"/>
      <c r="D23" s="27"/>
      <c r="E23" s="27"/>
      <c r="F23" s="9" t="s">
        <v>24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43">
        <v>-307546940</v>
      </c>
      <c r="U23" s="43"/>
      <c r="V23" s="43"/>
      <c r="W23" s="44">
        <v>-107546940</v>
      </c>
      <c r="X23" s="45">
        <v>-110124120</v>
      </c>
    </row>
    <row r="24" spans="1:24" ht="36" customHeight="1" x14ac:dyDescent="0.25">
      <c r="A24" s="22" t="s">
        <v>4</v>
      </c>
      <c r="B24" s="23" t="s">
        <v>25</v>
      </c>
      <c r="C24" s="23"/>
      <c r="D24" s="23"/>
      <c r="E24" s="23"/>
      <c r="F24" s="7" t="s">
        <v>26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37">
        <f>T25+T30</f>
        <v>138759075.60000038</v>
      </c>
      <c r="U24" s="37"/>
      <c r="V24" s="37"/>
      <c r="W24" s="38">
        <v>0</v>
      </c>
      <c r="X24" s="39">
        <v>0</v>
      </c>
    </row>
    <row r="25" spans="1:24" ht="36" customHeight="1" x14ac:dyDescent="0.25">
      <c r="A25" s="22" t="s">
        <v>4</v>
      </c>
      <c r="B25" s="23" t="s">
        <v>27</v>
      </c>
      <c r="C25" s="23"/>
      <c r="D25" s="23"/>
      <c r="E25" s="23"/>
      <c r="F25" s="7" t="s">
        <v>28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37">
        <f>T26</f>
        <v>-7965448662.4899998</v>
      </c>
      <c r="U25" s="37"/>
      <c r="V25" s="37"/>
      <c r="W25" s="38">
        <f>W26</f>
        <v>-5486013681.6800003</v>
      </c>
      <c r="X25" s="39">
        <f>X26</f>
        <v>-6822574129.4499998</v>
      </c>
    </row>
    <row r="26" spans="1:24" ht="36" customHeight="1" x14ac:dyDescent="0.25">
      <c r="A26" s="24" t="s">
        <v>4</v>
      </c>
      <c r="B26" s="25" t="s">
        <v>29</v>
      </c>
      <c r="C26" s="25"/>
      <c r="D26" s="25"/>
      <c r="E26" s="25"/>
      <c r="F26" s="8" t="s">
        <v>30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40">
        <f>T27</f>
        <v>-7965448662.4899998</v>
      </c>
      <c r="U26" s="40"/>
      <c r="V26" s="40"/>
      <c r="W26" s="41">
        <f>W27</f>
        <v>-5486013681.6800003</v>
      </c>
      <c r="X26" s="42">
        <f>X27</f>
        <v>-6822574129.4499998</v>
      </c>
    </row>
    <row r="27" spans="1:24" ht="36" customHeight="1" x14ac:dyDescent="0.25">
      <c r="A27" s="24" t="s">
        <v>4</v>
      </c>
      <c r="B27" s="25" t="s">
        <v>31</v>
      </c>
      <c r="C27" s="25"/>
      <c r="D27" s="25"/>
      <c r="E27" s="25"/>
      <c r="F27" s="8" t="s">
        <v>32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40">
        <f>T28</f>
        <v>-7965448662.4899998</v>
      </c>
      <c r="U27" s="40"/>
      <c r="V27" s="40"/>
      <c r="W27" s="41">
        <f>W28</f>
        <v>-5486013681.6800003</v>
      </c>
      <c r="X27" s="42">
        <f>X28</f>
        <v>-6822574129.4499998</v>
      </c>
    </row>
    <row r="28" spans="1:24" ht="36" customHeight="1" x14ac:dyDescent="0.25">
      <c r="A28" s="24" t="s">
        <v>4</v>
      </c>
      <c r="B28" s="25" t="s">
        <v>33</v>
      </c>
      <c r="C28" s="25"/>
      <c r="D28" s="25"/>
      <c r="E28" s="25"/>
      <c r="F28" s="8" t="s">
        <v>34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40">
        <f>T29</f>
        <v>-7965448662.4899998</v>
      </c>
      <c r="U28" s="40"/>
      <c r="V28" s="40"/>
      <c r="W28" s="41">
        <f>W29</f>
        <v>-5486013681.6800003</v>
      </c>
      <c r="X28" s="42">
        <f>X29</f>
        <v>-6822574129.4499998</v>
      </c>
    </row>
    <row r="29" spans="1:24" ht="36" customHeight="1" x14ac:dyDescent="0.25">
      <c r="A29" s="26" t="s">
        <v>35</v>
      </c>
      <c r="B29" s="27" t="s">
        <v>33</v>
      </c>
      <c r="C29" s="27"/>
      <c r="D29" s="27"/>
      <c r="E29" s="27"/>
      <c r="F29" s="9" t="s">
        <v>34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43">
        <v>-7965448662.4899998</v>
      </c>
      <c r="U29" s="43"/>
      <c r="V29" s="43"/>
      <c r="W29" s="44">
        <v>-5486013681.6800003</v>
      </c>
      <c r="X29" s="45">
        <v>-6822574129.4499998</v>
      </c>
    </row>
    <row r="30" spans="1:24" ht="36" customHeight="1" x14ac:dyDescent="0.25">
      <c r="A30" s="22" t="s">
        <v>4</v>
      </c>
      <c r="B30" s="23" t="s">
        <v>36</v>
      </c>
      <c r="C30" s="23"/>
      <c r="D30" s="23"/>
      <c r="E30" s="23"/>
      <c r="F30" s="7" t="s">
        <v>37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37">
        <f>T31</f>
        <v>8104207738.0900002</v>
      </c>
      <c r="U30" s="37"/>
      <c r="V30" s="37"/>
      <c r="W30" s="38">
        <f>W31</f>
        <v>5486013681.6800003</v>
      </c>
      <c r="X30" s="39">
        <f>X31</f>
        <v>6822574129.4499998</v>
      </c>
    </row>
    <row r="31" spans="1:24" ht="36" customHeight="1" x14ac:dyDescent="0.25">
      <c r="A31" s="24" t="s">
        <v>4</v>
      </c>
      <c r="B31" s="25" t="s">
        <v>38</v>
      </c>
      <c r="C31" s="25"/>
      <c r="D31" s="25"/>
      <c r="E31" s="25"/>
      <c r="F31" s="8" t="s">
        <v>39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40">
        <f>T32</f>
        <v>8104207738.0900002</v>
      </c>
      <c r="U31" s="40"/>
      <c r="V31" s="40"/>
      <c r="W31" s="41">
        <f>W32</f>
        <v>5486013681.6800003</v>
      </c>
      <c r="X31" s="42">
        <f>X32</f>
        <v>6822574129.4499998</v>
      </c>
    </row>
    <row r="32" spans="1:24" ht="36" customHeight="1" x14ac:dyDescent="0.25">
      <c r="A32" s="24" t="s">
        <v>4</v>
      </c>
      <c r="B32" s="25" t="s">
        <v>40</v>
      </c>
      <c r="C32" s="25"/>
      <c r="D32" s="25"/>
      <c r="E32" s="25"/>
      <c r="F32" s="8" t="s">
        <v>41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40">
        <f>T33</f>
        <v>8104207738.0900002</v>
      </c>
      <c r="U32" s="40"/>
      <c r="V32" s="40"/>
      <c r="W32" s="41">
        <f>W33</f>
        <v>5486013681.6800003</v>
      </c>
      <c r="X32" s="42">
        <f>X33</f>
        <v>6822574129.4499998</v>
      </c>
    </row>
    <row r="33" spans="1:24" ht="36" customHeight="1" x14ac:dyDescent="0.25">
      <c r="A33" s="24" t="s">
        <v>4</v>
      </c>
      <c r="B33" s="25" t="s">
        <v>42</v>
      </c>
      <c r="C33" s="25"/>
      <c r="D33" s="25"/>
      <c r="E33" s="25"/>
      <c r="F33" s="8" t="s">
        <v>43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40">
        <f>T34</f>
        <v>8104207738.0900002</v>
      </c>
      <c r="U33" s="40"/>
      <c r="V33" s="40"/>
      <c r="W33" s="41">
        <f>W34</f>
        <v>5486013681.6800003</v>
      </c>
      <c r="X33" s="42">
        <f>X34</f>
        <v>6822574129.4499998</v>
      </c>
    </row>
    <row r="34" spans="1:24" ht="36" customHeight="1" thickBot="1" x14ac:dyDescent="0.3">
      <c r="A34" s="26" t="s">
        <v>35</v>
      </c>
      <c r="B34" s="27" t="s">
        <v>42</v>
      </c>
      <c r="C34" s="27"/>
      <c r="D34" s="27"/>
      <c r="E34" s="27"/>
      <c r="F34" s="9" t="s">
        <v>43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43">
        <v>8104207738.0900002</v>
      </c>
      <c r="U34" s="43"/>
      <c r="V34" s="43"/>
      <c r="W34" s="44">
        <v>5486013681.6800003</v>
      </c>
      <c r="X34" s="45">
        <v>6822574129.4499998</v>
      </c>
    </row>
    <row r="35" spans="1:24" ht="36" customHeight="1" thickBot="1" x14ac:dyDescent="0.3">
      <c r="A35" s="28" t="s">
        <v>51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46">
        <v>138759075.59999999</v>
      </c>
      <c r="U35" s="46"/>
      <c r="V35" s="46"/>
      <c r="W35" s="47">
        <v>0</v>
      </c>
      <c r="X35" s="48">
        <v>-89940000</v>
      </c>
    </row>
    <row r="36" spans="1:24" ht="36" customHeight="1" x14ac:dyDescent="0.25">
      <c r="B36" s="13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1"/>
      <c r="T36" s="30"/>
      <c r="U36" s="31"/>
      <c r="V36" s="30"/>
      <c r="W36" s="13"/>
      <c r="X36" s="32"/>
    </row>
  </sheetData>
  <mergeCells count="103">
    <mergeCell ref="B33:E33"/>
    <mergeCell ref="F33:S33"/>
    <mergeCell ref="T33:V33"/>
    <mergeCell ref="B34:E34"/>
    <mergeCell ref="F34:S34"/>
    <mergeCell ref="T34:V34"/>
    <mergeCell ref="A35:S35"/>
    <mergeCell ref="T35:V35"/>
    <mergeCell ref="B3:X3"/>
    <mergeCell ref="B4:X4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27:E27"/>
    <mergeCell ref="F27:S27"/>
    <mergeCell ref="T27:V27"/>
    <mergeCell ref="B28:E28"/>
    <mergeCell ref="F28:S28"/>
    <mergeCell ref="B22:E22"/>
    <mergeCell ref="F22:S22"/>
    <mergeCell ref="T22:V22"/>
    <mergeCell ref="B23:E23"/>
    <mergeCell ref="F23:S23"/>
    <mergeCell ref="T23:V23"/>
    <mergeCell ref="T28:V28"/>
    <mergeCell ref="B29:E29"/>
    <mergeCell ref="F29:S29"/>
    <mergeCell ref="T29:V29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19:E19"/>
    <mergeCell ref="F19:S19"/>
    <mergeCell ref="T19:V19"/>
    <mergeCell ref="B20:E20"/>
    <mergeCell ref="F20:S20"/>
    <mergeCell ref="T20:V20"/>
    <mergeCell ref="B21:E21"/>
    <mergeCell ref="F21:S21"/>
    <mergeCell ref="T21:V21"/>
    <mergeCell ref="B16:E16"/>
    <mergeCell ref="F16:S16"/>
    <mergeCell ref="T16:V16"/>
    <mergeCell ref="B17:E17"/>
    <mergeCell ref="F17:S17"/>
    <mergeCell ref="T17:V17"/>
    <mergeCell ref="B18:E18"/>
    <mergeCell ref="F18:S18"/>
    <mergeCell ref="T18:V18"/>
    <mergeCell ref="B13:E13"/>
    <mergeCell ref="F13:S13"/>
    <mergeCell ref="T13:V13"/>
    <mergeCell ref="B14:E14"/>
    <mergeCell ref="F14:S14"/>
    <mergeCell ref="T14:V14"/>
    <mergeCell ref="B15:E15"/>
    <mergeCell ref="F15:S15"/>
    <mergeCell ref="T15:V15"/>
    <mergeCell ref="B10:E10"/>
    <mergeCell ref="F10:S10"/>
    <mergeCell ref="T10:V10"/>
    <mergeCell ref="B11:E11"/>
    <mergeCell ref="F11:S11"/>
    <mergeCell ref="T11:V11"/>
    <mergeCell ref="B12:E12"/>
    <mergeCell ref="F12:S12"/>
    <mergeCell ref="T12:V12"/>
    <mergeCell ref="A2:X2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  <mergeCell ref="A5:A6"/>
    <mergeCell ref="B5:E6"/>
    <mergeCell ref="F5:S6"/>
    <mergeCell ref="T5:V6"/>
    <mergeCell ref="W5:X5"/>
    <mergeCell ref="B7:E7"/>
    <mergeCell ref="F7:S7"/>
    <mergeCell ref="T7:V7"/>
    <mergeCell ref="B8:E8"/>
    <mergeCell ref="F8:S8"/>
    <mergeCell ref="T8:V8"/>
    <mergeCell ref="B9:E9"/>
    <mergeCell ref="F9:S9"/>
    <mergeCell ref="T9:V9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2022-10-07T10:01:09Z</cp:lastPrinted>
  <dcterms:created xsi:type="dcterms:W3CDTF">2020-03-26T14:03:58Z</dcterms:created>
  <dcterms:modified xsi:type="dcterms:W3CDTF">2024-03-28T13:10:57Z</dcterms:modified>
</cp:coreProperties>
</file>